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reshhaginaNV\Desktop\МП 2022-2024\пп1 приложения\"/>
    </mc:Choice>
  </mc:AlternateContent>
  <bookViews>
    <workbookView xWindow="0" yWindow="0" windowWidth="28800" windowHeight="11835"/>
  </bookViews>
  <sheets>
    <sheet name="прил.2" sheetId="1" r:id="rId1"/>
  </sheets>
  <externalReferences>
    <externalReference r:id="rId2"/>
  </externalReferences>
  <definedNames>
    <definedName name="_xlnm.Print_Area" localSheetId="0">прил.2!$A$1:$O$26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1" l="1"/>
  <c r="O25" i="1" s="1"/>
  <c r="N20" i="1" l="1"/>
  <c r="M24" i="1" l="1"/>
  <c r="K24" i="1"/>
  <c r="H24" i="1"/>
  <c r="F24" i="1"/>
  <c r="L23" i="1"/>
  <c r="I23" i="1"/>
  <c r="L22" i="1"/>
  <c r="J22" i="1"/>
  <c r="I22" i="1" s="1"/>
  <c r="G22" i="1"/>
  <c r="E22" i="1" s="1"/>
  <c r="L21" i="1"/>
  <c r="I21" i="1"/>
  <c r="E21" i="1"/>
  <c r="L20" i="1"/>
  <c r="J20" i="1"/>
  <c r="I20" i="1" s="1"/>
  <c r="G20" i="1"/>
  <c r="E20" i="1" s="1"/>
  <c r="I18" i="1"/>
  <c r="E18" i="1"/>
  <c r="I17" i="1"/>
  <c r="D17" i="1" s="1"/>
  <c r="E17" i="1"/>
  <c r="L16" i="1"/>
  <c r="I16" i="1"/>
  <c r="E16" i="1"/>
  <c r="L15" i="1"/>
  <c r="J15" i="1"/>
  <c r="E15" i="1"/>
  <c r="H12" i="1"/>
  <c r="G12" i="1"/>
  <c r="F12" i="1"/>
  <c r="L11" i="1"/>
  <c r="I11" i="1"/>
  <c r="N12" i="1"/>
  <c r="M10" i="1"/>
  <c r="K10" i="1"/>
  <c r="K12" i="1" s="1"/>
  <c r="J10" i="1"/>
  <c r="E10" i="1"/>
  <c r="E12" i="1" s="1"/>
  <c r="D23" i="1" l="1"/>
  <c r="M12" i="1"/>
  <c r="L10" i="1"/>
  <c r="F25" i="1"/>
  <c r="K25" i="1"/>
  <c r="D16" i="1"/>
  <c r="D18" i="1"/>
  <c r="D20" i="1"/>
  <c r="H25" i="1"/>
  <c r="D11" i="1"/>
  <c r="I10" i="1"/>
  <c r="I12" i="1" s="1"/>
  <c r="G24" i="1"/>
  <c r="E24" i="1" s="1"/>
  <c r="D21" i="1"/>
  <c r="J24" i="1"/>
  <c r="I24" i="1" s="1"/>
  <c r="I15" i="1"/>
  <c r="D15" i="1" s="1"/>
  <c r="G25" i="1"/>
  <c r="D22" i="1"/>
  <c r="J12" i="1"/>
  <c r="N24" i="1"/>
  <c r="N25" i="1" s="1"/>
  <c r="E25" i="1" l="1"/>
  <c r="M25" i="1"/>
  <c r="L25" i="1" s="1"/>
  <c r="L12" i="1"/>
  <c r="D10" i="1"/>
  <c r="D12" i="1" s="1"/>
  <c r="J25" i="1"/>
  <c r="I25" i="1" s="1"/>
  <c r="L24" i="1"/>
  <c r="D24" i="1" s="1"/>
  <c r="D25" i="1" l="1"/>
</calcChain>
</file>

<file path=xl/sharedStrings.xml><?xml version="1.0" encoding="utf-8"?>
<sst xmlns="http://schemas.openxmlformats.org/spreadsheetml/2006/main" count="45" uniqueCount="35">
  <si>
    <t xml:space="preserve">Перечень работ в рамках мероприятий
   подпрограммы "Развитие объектов социальной сферы, капитальный ремонт объектов коммунальной инфраструктуры и жилищного фонда" 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</si>
  <si>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</si>
  <si>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</si>
  <si>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</si>
  <si>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</si>
  <si>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</si>
  <si>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</si>
  <si>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</si>
  <si>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</si>
  <si>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</si>
  <si>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</si>
  <si>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</si>
  <si>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</si>
  <si>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</si>
  <si>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</si>
  <si>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</si>
  <si>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</si>
  <si>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</si>
  <si>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</si>
  <si>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</si>
  <si>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</si>
  <si>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</si>
  <si>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2.2.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</si>
  <si>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</si>
  <si>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</si>
  <si>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</si>
  <si>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</si>
  <si>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</si>
  <si>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</si>
  <si>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</si>
  <si>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Приложение № 2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</si>
  <si>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Реализация мероприятий по модернизации и капитальному ремонту объектов коммунальной инфраструктуры</t>
  </si>
  <si>
    <t>Реализация мероприятий по капитальному ремонту жилищного фонда</t>
  </si>
  <si>
    <t>Реализацию мероприятий по ремонту жилых помещений и сносу аварийных жилых домов</t>
  </si>
  <si>
    <t>Примечание: В 2021 году предусмотрено финансирование работ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</si>
</sst>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u val="singleAccounting"/>
      <sz val="12"/>
      <color indexed="56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4" fillId="0" borderId="0"/>
  </cellStyleXfs>
  <cellXfs count="157">
    <xf numFmtId="0" fontId="0" fillId="0" borderId="0" xfId="0"/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0" fillId="0" borderId="0" xfId="0" applyNumberFormat="1"/>
    <xf numFmtId="0" fontId="3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10" fillId="0" borderId="4" xfId="1" applyNumberFormat="1" applyFont="1" applyBorder="1" applyAlignment="1">
      <alignment vertical="center"/>
    </xf>
    <xf numFmtId="164" fontId="3" fillId="0" borderId="5" xfId="0" applyNumberFormat="1" applyFont="1" applyBorder="1"/>
    <xf numFmtId="164" fontId="3" fillId="0" borderId="6" xfId="0" applyNumberFormat="1" applyFont="1" applyBorder="1"/>
    <xf numFmtId="164" fontId="2" fillId="0" borderId="5" xfId="0" applyNumberFormat="1" applyFont="1" applyBorder="1" applyAlignment="1">
      <alignment vertical="center"/>
    </xf>
    <xf numFmtId="164" fontId="2" fillId="0" borderId="17" xfId="0" applyNumberFormat="1" applyFont="1" applyBorder="1" applyAlignment="1">
      <alignment vertical="center"/>
    </xf>
    <xf numFmtId="0" fontId="3" fillId="0" borderId="9" xfId="0" applyFont="1" applyBorder="1"/>
    <xf numFmtId="0" fontId="4" fillId="0" borderId="10" xfId="0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8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165" fontId="9" fillId="0" borderId="21" xfId="1" applyNumberFormat="1" applyFont="1" applyFill="1" applyBorder="1" applyAlignment="1">
      <alignment vertical="center"/>
    </xf>
    <xf numFmtId="165" fontId="10" fillId="0" borderId="18" xfId="1" applyNumberFormat="1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165" fontId="3" fillId="0" borderId="17" xfId="0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/>
    </xf>
    <xf numFmtId="164" fontId="9" fillId="0" borderId="16" xfId="1" applyNumberFormat="1" applyFont="1" applyFill="1" applyBorder="1" applyAlignment="1">
      <alignment vertical="center"/>
    </xf>
    <xf numFmtId="164" fontId="10" fillId="0" borderId="18" xfId="1" applyNumberFormat="1" applyFont="1" applyFill="1" applyBorder="1" applyAlignment="1">
      <alignment vertical="center"/>
    </xf>
    <xf numFmtId="164" fontId="3" fillId="0" borderId="5" xfId="0" applyNumberFormat="1" applyFont="1" applyFill="1" applyBorder="1"/>
    <xf numFmtId="164" fontId="3" fillId="0" borderId="6" xfId="0" applyNumberFormat="1" applyFont="1" applyFill="1" applyBorder="1"/>
    <xf numFmtId="164" fontId="3" fillId="0" borderId="17" xfId="0" applyNumberFormat="1" applyFont="1" applyFill="1" applyBorder="1"/>
    <xf numFmtId="164" fontId="9" fillId="0" borderId="4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wrapText="1"/>
    </xf>
    <xf numFmtId="0" fontId="3" fillId="0" borderId="5" xfId="0" applyFont="1" applyBorder="1" applyAlignment="1">
      <alignment horizontal="center"/>
    </xf>
    <xf numFmtId="164" fontId="9" fillId="0" borderId="21" xfId="1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165" fontId="9" fillId="0" borderId="21" xfId="1" applyNumberFormat="1" applyFont="1" applyBorder="1" applyAlignment="1">
      <alignment vertical="center"/>
    </xf>
    <xf numFmtId="165" fontId="10" fillId="0" borderId="4" xfId="1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vertical="center"/>
    </xf>
    <xf numFmtId="165" fontId="3" fillId="0" borderId="10" xfId="0" applyNumberFormat="1" applyFont="1" applyBorder="1" applyAlignment="1">
      <alignment vertical="center"/>
    </xf>
    <xf numFmtId="165" fontId="3" fillId="0" borderId="17" xfId="0" applyNumberFormat="1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 wrapText="1"/>
    </xf>
    <xf numFmtId="165" fontId="9" fillId="0" borderId="25" xfId="1" applyNumberFormat="1" applyFont="1" applyBorder="1" applyAlignment="1">
      <alignment vertical="center"/>
    </xf>
    <xf numFmtId="165" fontId="10" fillId="0" borderId="22" xfId="1" applyNumberFormat="1" applyFont="1" applyBorder="1" applyAlignment="1">
      <alignment vertical="center"/>
    </xf>
    <xf numFmtId="165" fontId="3" fillId="0" borderId="23" xfId="0" applyNumberFormat="1" applyFont="1" applyBorder="1" applyAlignment="1">
      <alignment vertical="center"/>
    </xf>
    <xf numFmtId="165" fontId="10" fillId="0" borderId="26" xfId="1" applyNumberFormat="1" applyFont="1" applyFill="1" applyBorder="1" applyAlignment="1">
      <alignment vertical="center"/>
    </xf>
    <xf numFmtId="0" fontId="15" fillId="0" borderId="0" xfId="2" applyFont="1" applyAlignment="1">
      <alignment vertical="top" wrapText="1"/>
    </xf>
    <xf numFmtId="164" fontId="2" fillId="2" borderId="17" xfId="0" applyNumberFormat="1" applyFont="1" applyFill="1" applyBorder="1" applyAlignment="1">
      <alignment vertical="center"/>
    </xf>
    <xf numFmtId="164" fontId="10" fillId="2" borderId="4" xfId="1" applyNumberFormat="1" applyFont="1" applyFill="1" applyBorder="1" applyAlignment="1">
      <alignment vertical="center"/>
    </xf>
    <xf numFmtId="164" fontId="3" fillId="2" borderId="5" xfId="0" applyNumberFormat="1" applyFont="1" applyFill="1" applyBorder="1" applyAlignment="1">
      <alignment vertical="center"/>
    </xf>
    <xf numFmtId="164" fontId="3" fillId="2" borderId="6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164" fontId="9" fillId="2" borderId="21" xfId="1" applyNumberFormat="1" applyFont="1" applyFill="1" applyBorder="1" applyAlignment="1">
      <alignment vertical="center"/>
    </xf>
    <xf numFmtId="164" fontId="12" fillId="2" borderId="4" xfId="1" applyNumberFormat="1" applyFont="1" applyFill="1" applyBorder="1" applyAlignment="1">
      <alignment vertical="center"/>
    </xf>
    <xf numFmtId="164" fontId="10" fillId="2" borderId="1" xfId="1" applyNumberFormat="1" applyFont="1" applyFill="1" applyBorder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4" fontId="3" fillId="2" borderId="3" xfId="1" applyNumberFormat="1" applyFont="1" applyFill="1" applyBorder="1" applyAlignment="1">
      <alignment vertical="center"/>
    </xf>
    <xf numFmtId="164" fontId="3" fillId="2" borderId="8" xfId="1" applyNumberFormat="1" applyFont="1" applyFill="1" applyBorder="1" applyAlignment="1">
      <alignment vertical="center"/>
    </xf>
    <xf numFmtId="164" fontId="9" fillId="2" borderId="16" xfId="1" applyNumberFormat="1" applyFont="1" applyFill="1" applyBorder="1" applyAlignment="1">
      <alignment vertical="center"/>
    </xf>
    <xf numFmtId="164" fontId="3" fillId="2" borderId="5" xfId="0" applyNumberFormat="1" applyFont="1" applyFill="1" applyBorder="1"/>
    <xf numFmtId="164" fontId="3" fillId="2" borderId="6" xfId="0" applyNumberFormat="1" applyFont="1" applyFill="1" applyBorder="1"/>
    <xf numFmtId="164" fontId="12" fillId="2" borderId="18" xfId="1" applyNumberFormat="1" applyFont="1" applyFill="1" applyBorder="1" applyAlignment="1">
      <alignment vertical="center"/>
    </xf>
    <xf numFmtId="164" fontId="10" fillId="2" borderId="18" xfId="1" applyNumberFormat="1" applyFont="1" applyFill="1" applyBorder="1" applyAlignment="1">
      <alignment vertical="center"/>
    </xf>
    <xf numFmtId="164" fontId="3" fillId="2" borderId="10" xfId="0" applyNumberFormat="1" applyFont="1" applyFill="1" applyBorder="1"/>
    <xf numFmtId="164" fontId="3" fillId="2" borderId="11" xfId="0" applyNumberFormat="1" applyFont="1" applyFill="1" applyBorder="1"/>
    <xf numFmtId="164" fontId="3" fillId="2" borderId="20" xfId="0" applyNumberFormat="1" applyFont="1" applyFill="1" applyBorder="1"/>
    <xf numFmtId="165" fontId="9" fillId="2" borderId="7" xfId="1" applyNumberFormat="1" applyFont="1" applyFill="1" applyBorder="1" applyAlignment="1">
      <alignment vertical="center"/>
    </xf>
    <xf numFmtId="165" fontId="10" fillId="2" borderId="1" xfId="1" applyNumberFormat="1" applyFont="1" applyFill="1" applyBorder="1" applyAlignment="1">
      <alignment vertical="center"/>
    </xf>
    <xf numFmtId="164" fontId="13" fillId="2" borderId="5" xfId="0" applyNumberFormat="1" applyFont="1" applyFill="1" applyBorder="1" applyAlignment="1">
      <alignment vertical="center"/>
    </xf>
    <xf numFmtId="165" fontId="9" fillId="2" borderId="21" xfId="1" applyNumberFormat="1" applyFont="1" applyFill="1" applyBorder="1" applyAlignment="1">
      <alignment vertical="center"/>
    </xf>
    <xf numFmtId="165" fontId="10" fillId="2" borderId="4" xfId="1" applyNumberFormat="1" applyFont="1" applyFill="1" applyBorder="1" applyAlignment="1">
      <alignment vertical="center"/>
    </xf>
    <xf numFmtId="165" fontId="3" fillId="2" borderId="5" xfId="0" applyNumberFormat="1" applyFont="1" applyFill="1" applyBorder="1" applyAlignment="1">
      <alignment vertical="center"/>
    </xf>
    <xf numFmtId="165" fontId="3" fillId="2" borderId="6" xfId="0" applyNumberFormat="1" applyFont="1" applyFill="1" applyBorder="1" applyAlignment="1">
      <alignment vertical="center"/>
    </xf>
    <xf numFmtId="165" fontId="10" fillId="2" borderId="18" xfId="1" applyNumberFormat="1" applyFont="1" applyFill="1" applyBorder="1" applyAlignment="1">
      <alignment vertical="center"/>
    </xf>
    <xf numFmtId="165" fontId="2" fillId="2" borderId="17" xfId="0" applyNumberFormat="1" applyFont="1" applyFill="1" applyBorder="1" applyAlignment="1">
      <alignment vertical="center"/>
    </xf>
    <xf numFmtId="165" fontId="2" fillId="2" borderId="5" xfId="0" applyNumberFormat="1" applyFont="1" applyFill="1" applyBorder="1" applyAlignment="1">
      <alignment vertical="center"/>
    </xf>
    <xf numFmtId="165" fontId="9" fillId="2" borderId="19" xfId="0" applyNumberFormat="1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/>
    </xf>
    <xf numFmtId="165" fontId="3" fillId="2" borderId="27" xfId="1" applyNumberFormat="1" applyFont="1" applyFill="1" applyBorder="1" applyAlignment="1">
      <alignment vertical="center"/>
    </xf>
    <xf numFmtId="164" fontId="2" fillId="2" borderId="30" xfId="0" applyNumberFormat="1" applyFont="1" applyFill="1" applyBorder="1" applyAlignment="1">
      <alignment vertical="center"/>
    </xf>
    <xf numFmtId="165" fontId="3" fillId="2" borderId="28" xfId="0" applyNumberFormat="1" applyFont="1" applyFill="1" applyBorder="1"/>
    <xf numFmtId="165" fontId="3" fillId="0" borderId="27" xfId="0" applyNumberFormat="1" applyFont="1" applyFill="1" applyBorder="1" applyAlignment="1">
      <alignment vertical="center"/>
    </xf>
    <xf numFmtId="165" fontId="3" fillId="0" borderId="30" xfId="0" applyNumberFormat="1" applyFont="1" applyFill="1" applyBorder="1" applyAlignment="1">
      <alignment vertical="center"/>
    </xf>
    <xf numFmtId="164" fontId="3" fillId="0" borderId="30" xfId="0" applyNumberFormat="1" applyFont="1" applyFill="1" applyBorder="1"/>
    <xf numFmtId="165" fontId="2" fillId="2" borderId="30" xfId="0" applyNumberFormat="1" applyFont="1" applyFill="1" applyBorder="1" applyAlignment="1">
      <alignment vertical="center"/>
    </xf>
    <xf numFmtId="164" fontId="2" fillId="0" borderId="30" xfId="0" applyNumberFormat="1" applyFont="1" applyBorder="1" applyAlignment="1">
      <alignment vertical="center"/>
    </xf>
    <xf numFmtId="165" fontId="3" fillId="0" borderId="30" xfId="0" applyNumberFormat="1" applyFont="1" applyBorder="1" applyAlignment="1">
      <alignment vertical="center"/>
    </xf>
    <xf numFmtId="165" fontId="3" fillId="0" borderId="31" xfId="0" applyNumberFormat="1" applyFont="1" applyBorder="1" applyAlignment="1">
      <alignment vertical="center"/>
    </xf>
    <xf numFmtId="0" fontId="0" fillId="0" borderId="5" xfId="0" applyBorder="1"/>
    <xf numFmtId="164" fontId="0" fillId="0" borderId="5" xfId="0" applyNumberFormat="1" applyBorder="1"/>
    <xf numFmtId="0" fontId="0" fillId="0" borderId="15" xfId="0" applyBorder="1"/>
    <xf numFmtId="0" fontId="0" fillId="0" borderId="35" xfId="0" applyBorder="1"/>
    <xf numFmtId="164" fontId="0" fillId="0" borderId="6" xfId="0" applyNumberFormat="1" applyBorder="1"/>
    <xf numFmtId="164" fontId="10" fillId="2" borderId="26" xfId="1" applyNumberFormat="1" applyFont="1" applyFill="1" applyBorder="1" applyAlignment="1">
      <alignment vertical="center"/>
    </xf>
    <xf numFmtId="165" fontId="10" fillId="2" borderId="26" xfId="1" applyNumberFormat="1" applyFont="1" applyFill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35" xfId="0" applyFont="1" applyFill="1" applyBorder="1" applyAlignment="1">
      <alignment wrapText="1"/>
    </xf>
    <xf numFmtId="0" fontId="3" fillId="0" borderId="37" xfId="0" applyFont="1" applyFill="1" applyBorder="1" applyAlignment="1">
      <alignment horizontal="center" vertical="center" wrapText="1"/>
    </xf>
    <xf numFmtId="165" fontId="9" fillId="2" borderId="16" xfId="1" applyNumberFormat="1" applyFont="1" applyFill="1" applyBorder="1" applyAlignment="1">
      <alignment vertical="center"/>
    </xf>
    <xf numFmtId="165" fontId="3" fillId="2" borderId="35" xfId="0" applyNumberFormat="1" applyFont="1" applyFill="1" applyBorder="1" applyAlignment="1">
      <alignment vertical="center"/>
    </xf>
    <xf numFmtId="165" fontId="3" fillId="2" borderId="37" xfId="0" applyNumberFormat="1" applyFont="1" applyFill="1" applyBorder="1" applyAlignment="1">
      <alignment vertical="center"/>
    </xf>
    <xf numFmtId="165" fontId="3" fillId="2" borderId="38" xfId="0" applyNumberFormat="1" applyFont="1" applyFill="1" applyBorder="1" applyAlignment="1">
      <alignment vertical="center"/>
    </xf>
    <xf numFmtId="165" fontId="3" fillId="2" borderId="36" xfId="0" applyNumberFormat="1" applyFont="1" applyFill="1" applyBorder="1" applyAlignment="1">
      <alignment vertical="center"/>
    </xf>
    <xf numFmtId="164" fontId="0" fillId="0" borderId="35" xfId="0" applyNumberFormat="1" applyBorder="1"/>
    <xf numFmtId="164" fontId="0" fillId="0" borderId="3" xfId="0" applyNumberFormat="1" applyBorder="1"/>
    <xf numFmtId="16" fontId="7" fillId="0" borderId="26" xfId="0" applyNumberFormat="1" applyFont="1" applyBorder="1" applyAlignment="1">
      <alignment horizontal="center" vertical="center" wrapText="1"/>
    </xf>
    <xf numFmtId="0" fontId="0" fillId="0" borderId="11" xfId="0" applyBorder="1"/>
    <xf numFmtId="0" fontId="16" fillId="0" borderId="0" xfId="0" applyFont="1" applyAlignment="1">
      <alignment horizontal="left" wrapText="1"/>
    </xf>
    <xf numFmtId="0" fontId="17" fillId="0" borderId="0" xfId="0" applyFont="1"/>
    <xf numFmtId="0" fontId="7" fillId="0" borderId="15" xfId="0" applyFont="1" applyBorder="1" applyAlignment="1">
      <alignment vertical="top" wrapText="1"/>
    </xf>
    <xf numFmtId="0" fontId="4" fillId="0" borderId="15" xfId="0" applyFont="1" applyBorder="1" applyAlignment="1"/>
    <xf numFmtId="0" fontId="4" fillId="0" borderId="29" xfId="0" applyFont="1" applyBorder="1" applyAlignment="1"/>
    <xf numFmtId="0" fontId="7" fillId="0" borderId="39" xfId="0" applyFont="1" applyFill="1" applyBorder="1" applyAlignment="1">
      <alignment vertical="center" wrapText="1"/>
    </xf>
    <xf numFmtId="0" fontId="4" fillId="0" borderId="39" xfId="0" applyFont="1" applyFill="1" applyBorder="1" applyAlignment="1">
      <alignment vertical="center"/>
    </xf>
    <xf numFmtId="0" fontId="4" fillId="0" borderId="40" xfId="0" applyFont="1" applyFill="1" applyBorder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7" fillId="0" borderId="15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center"/>
    </xf>
    <xf numFmtId="0" fontId="6" fillId="0" borderId="35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0" fontId="15" fillId="0" borderId="0" xfId="2" applyFont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11\FTP\&#1055;&#1056;&#1048;&#1045;&#1052;&#1053;&#1040;&#1071;\&#1047;&#1086;&#1073;&#1085;&#1077;&#1074;&#1072;\&#1052;&#1055;%202019-2022\&#1055;&#1055;%201\&#1055;&#1088;&#1080;&#1083;&#1086;&#1078;&#1077;&#1085;&#1080;&#1103;%20&#1082;%20&#1055;&#1055;1%2019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 4.1."/>
      <sheetName val="Прил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L10">
            <v>128910</v>
          </cell>
          <cell r="M10">
            <v>128850</v>
          </cell>
          <cell r="O10">
            <v>128850</v>
          </cell>
        </row>
        <row r="23">
          <cell r="L23">
            <v>320320</v>
          </cell>
        </row>
        <row r="35">
          <cell r="L35">
            <v>0</v>
          </cell>
        </row>
        <row r="40">
          <cell r="L40">
            <v>80080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zoomScaleSheetLayoutView="100" workbookViewId="0">
      <selection activeCell="O11" sqref="O11"/>
    </sheetView>
  </sheetViews>
  <sheetFormatPr defaultRowHeight="15" outlineLevelCol="1" x14ac:dyDescent="0.25"/>
  <cols>
    <col min="1" max="1" width="5.5703125" customWidth="1"/>
    <col min="2" max="2" width="42.140625" customWidth="1"/>
    <col min="3" max="3" width="12.140625" customWidth="1"/>
    <col min="4" max="4" width="18.5703125" customWidth="1"/>
    <col min="5" max="5" width="17" hidden="1" customWidth="1" outlineLevel="1"/>
    <col min="6" max="6" width="15.140625" hidden="1" customWidth="1" outlineLevel="1"/>
    <col min="7" max="7" width="14.7109375" hidden="1" customWidth="1" outlineLevel="1"/>
    <col min="8" max="8" width="15.28515625" hidden="1" customWidth="1" outlineLevel="1"/>
    <col min="9" max="9" width="19.5703125" customWidth="1" collapsed="1"/>
    <col min="10" max="10" width="15.42578125" customWidth="1"/>
    <col min="11" max="11" width="15" customWidth="1"/>
    <col min="12" max="12" width="20.85546875" customWidth="1"/>
    <col min="13" max="13" width="20" customWidth="1"/>
    <col min="14" max="14" width="21.28515625" customWidth="1"/>
    <col min="15" max="15" width="15.140625" customWidth="1"/>
    <col min="16" max="16" width="7.42578125" customWidth="1"/>
  </cols>
  <sheetData>
    <row r="1" spans="1:16" ht="11.25" customHeight="1" x14ac:dyDescent="0.25">
      <c r="L1" s="131"/>
      <c r="M1" s="131"/>
      <c r="N1" s="131"/>
      <c r="O1" s="131"/>
    </row>
    <row r="2" spans="1:16" ht="100.5" customHeight="1" x14ac:dyDescent="0.25">
      <c r="K2" s="68"/>
      <c r="L2" s="156" t="s">
        <v>30</v>
      </c>
      <c r="M2" s="156"/>
      <c r="N2" s="156"/>
      <c r="O2" s="156"/>
      <c r="P2" s="68"/>
    </row>
    <row r="3" spans="1:16" ht="49.5" customHeight="1" x14ac:dyDescent="0.3">
      <c r="A3" s="139" t="s">
        <v>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"/>
      <c r="P3" s="1"/>
    </row>
    <row r="4" spans="1:16" ht="19.5" customHeight="1" thickBot="1" x14ac:dyDescent="0.3"/>
    <row r="5" spans="1:16" ht="19.5" customHeight="1" thickBot="1" x14ac:dyDescent="0.3">
      <c r="A5" s="140" t="s">
        <v>1</v>
      </c>
      <c r="B5" s="142" t="s">
        <v>2</v>
      </c>
      <c r="C5" s="144" t="s">
        <v>3</v>
      </c>
      <c r="D5" s="148" t="s">
        <v>4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50"/>
    </row>
    <row r="6" spans="1:16" ht="21" customHeight="1" x14ac:dyDescent="0.25">
      <c r="A6" s="141"/>
      <c r="B6" s="143"/>
      <c r="C6" s="145"/>
      <c r="D6" s="2" t="s">
        <v>5</v>
      </c>
      <c r="E6" s="3" t="s">
        <v>6</v>
      </c>
      <c r="F6" s="4">
        <v>2011</v>
      </c>
      <c r="G6" s="4">
        <v>2012</v>
      </c>
      <c r="H6" s="5">
        <v>2013</v>
      </c>
      <c r="I6" s="3" t="s">
        <v>6</v>
      </c>
      <c r="J6" s="4">
        <v>2017</v>
      </c>
      <c r="K6" s="6">
        <v>2018</v>
      </c>
      <c r="L6" s="3" t="s">
        <v>7</v>
      </c>
      <c r="M6" s="4">
        <v>2019</v>
      </c>
      <c r="N6" s="100">
        <v>2020</v>
      </c>
      <c r="O6" s="100">
        <v>2021</v>
      </c>
    </row>
    <row r="7" spans="1:16" ht="15.75" thickBot="1" x14ac:dyDescent="0.3">
      <c r="A7" s="7">
        <v>1</v>
      </c>
      <c r="B7" s="8">
        <v>2</v>
      </c>
      <c r="C7" s="9">
        <v>3</v>
      </c>
      <c r="D7" s="10">
        <v>4</v>
      </c>
      <c r="E7" s="7">
        <v>5</v>
      </c>
      <c r="F7" s="8">
        <v>6</v>
      </c>
      <c r="G7" s="8">
        <v>7</v>
      </c>
      <c r="H7" s="9">
        <v>8</v>
      </c>
      <c r="I7" s="7">
        <v>5</v>
      </c>
      <c r="J7" s="8">
        <v>7</v>
      </c>
      <c r="K7" s="9">
        <v>8</v>
      </c>
      <c r="L7" s="7">
        <v>9</v>
      </c>
      <c r="M7" s="8">
        <v>10</v>
      </c>
      <c r="N7" s="101">
        <v>11</v>
      </c>
      <c r="O7" s="101">
        <v>12</v>
      </c>
    </row>
    <row r="8" spans="1:16" ht="21" customHeight="1" x14ac:dyDescent="0.25">
      <c r="A8" s="146" t="s">
        <v>8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12"/>
    </row>
    <row r="9" spans="1:16" ht="16.5" thickBot="1" x14ac:dyDescent="0.3">
      <c r="A9" s="11" t="s">
        <v>9</v>
      </c>
      <c r="B9" s="151" t="s">
        <v>31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2"/>
      <c r="O9" s="114"/>
    </row>
    <row r="10" spans="1:16" ht="49.5" customHeight="1" x14ac:dyDescent="0.25">
      <c r="A10" s="12" t="s">
        <v>10</v>
      </c>
      <c r="B10" s="13" t="s">
        <v>11</v>
      </c>
      <c r="C10" s="99" t="s">
        <v>12</v>
      </c>
      <c r="D10" s="88">
        <f>I10+L10</f>
        <v>532964.69999999995</v>
      </c>
      <c r="E10" s="76">
        <f>F10+G10+H10</f>
        <v>566730</v>
      </c>
      <c r="F10" s="77">
        <v>188910</v>
      </c>
      <c r="G10" s="77">
        <v>188910</v>
      </c>
      <c r="H10" s="78">
        <v>188910</v>
      </c>
      <c r="I10" s="76">
        <f>J10+K10</f>
        <v>257760</v>
      </c>
      <c r="J10" s="77">
        <f>[1]Прил.5!L10</f>
        <v>128910</v>
      </c>
      <c r="K10" s="79">
        <f>[1]Прил.5!M10</f>
        <v>128850</v>
      </c>
      <c r="L10" s="89">
        <f>M10+N10+O10</f>
        <v>275204.7</v>
      </c>
      <c r="M10" s="77">
        <f>[1]Прил.5!O10</f>
        <v>128850</v>
      </c>
      <c r="N10" s="102">
        <v>120864.1</v>
      </c>
      <c r="O10" s="102">
        <v>25490.6</v>
      </c>
      <c r="P10" s="14"/>
    </row>
    <row r="11" spans="1:16" ht="24" customHeight="1" x14ac:dyDescent="0.25">
      <c r="A11" s="15"/>
      <c r="B11" s="16"/>
      <c r="C11" s="17" t="s">
        <v>13</v>
      </c>
      <c r="D11" s="80">
        <f>I11+L11</f>
        <v>14752.1</v>
      </c>
      <c r="E11" s="70">
        <v>9645</v>
      </c>
      <c r="F11" s="81">
        <v>2469</v>
      </c>
      <c r="G11" s="81">
        <v>3738</v>
      </c>
      <c r="H11" s="82">
        <v>3438</v>
      </c>
      <c r="I11" s="75">
        <f>J11+K11</f>
        <v>5386</v>
      </c>
      <c r="J11" s="73">
        <v>1961</v>
      </c>
      <c r="K11" s="69">
        <v>3425</v>
      </c>
      <c r="L11" s="83">
        <f>M11+N11</f>
        <v>9366.1</v>
      </c>
      <c r="M11" s="73">
        <v>4347.1000000000004</v>
      </c>
      <c r="N11" s="103">
        <v>5019</v>
      </c>
      <c r="O11" s="116"/>
      <c r="P11" s="14"/>
    </row>
    <row r="12" spans="1:16" ht="21" customHeight="1" thickBot="1" x14ac:dyDescent="0.3">
      <c r="A12" s="23"/>
      <c r="B12" s="24" t="s">
        <v>14</v>
      </c>
      <c r="C12" s="25" t="s">
        <v>12</v>
      </c>
      <c r="D12" s="98">
        <f t="shared" ref="D12:I12" si="0">D10</f>
        <v>532964.69999999995</v>
      </c>
      <c r="E12" s="117">
        <f t="shared" si="0"/>
        <v>566730</v>
      </c>
      <c r="F12" s="85">
        <f t="shared" si="0"/>
        <v>188910</v>
      </c>
      <c r="G12" s="85">
        <f t="shared" si="0"/>
        <v>188910</v>
      </c>
      <c r="H12" s="86">
        <f t="shared" si="0"/>
        <v>188910</v>
      </c>
      <c r="I12" s="117">
        <f t="shared" si="0"/>
        <v>257760</v>
      </c>
      <c r="J12" s="85">
        <f>J10</f>
        <v>128910</v>
      </c>
      <c r="K12" s="87">
        <f>K10</f>
        <v>128850</v>
      </c>
      <c r="L12" s="118">
        <f>M12+N12+O12</f>
        <v>275204.7</v>
      </c>
      <c r="M12" s="85">
        <f>M10</f>
        <v>128850</v>
      </c>
      <c r="N12" s="104">
        <f>N10</f>
        <v>120864.1</v>
      </c>
      <c r="O12" s="104">
        <f>O10</f>
        <v>25490.6</v>
      </c>
    </row>
    <row r="13" spans="1:16" ht="20.25" customHeight="1" x14ac:dyDescent="0.3">
      <c r="A13" s="153" t="s">
        <v>15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5"/>
      <c r="O13" s="115"/>
    </row>
    <row r="14" spans="1:16" ht="18.75" customHeight="1" thickBot="1" x14ac:dyDescent="0.3">
      <c r="A14" s="11" t="s">
        <v>16</v>
      </c>
      <c r="B14" s="133" t="s">
        <v>32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5"/>
      <c r="O14" s="114"/>
    </row>
    <row r="15" spans="1:16" ht="31.5" x14ac:dyDescent="0.25">
      <c r="A15" s="12" t="s">
        <v>17</v>
      </c>
      <c r="B15" s="26" t="s">
        <v>18</v>
      </c>
      <c r="C15" s="27" t="s">
        <v>12</v>
      </c>
      <c r="D15" s="28">
        <f>I15+L15</f>
        <v>1822922.7999999998</v>
      </c>
      <c r="E15" s="29">
        <f>F15+G15+H15</f>
        <v>622573.27597840386</v>
      </c>
      <c r="F15" s="30">
        <v>185417.38365150007</v>
      </c>
      <c r="G15" s="30">
        <v>222058.797035075</v>
      </c>
      <c r="H15" s="31">
        <v>215097.09529182877</v>
      </c>
      <c r="I15" s="29">
        <f>J15+K15</f>
        <v>762288.6</v>
      </c>
      <c r="J15" s="30">
        <f>[1]Прил.5!L23</f>
        <v>320320</v>
      </c>
      <c r="K15" s="32">
        <v>441968.6</v>
      </c>
      <c r="L15" s="29">
        <f>M15+N15</f>
        <v>1060634.2</v>
      </c>
      <c r="M15" s="30">
        <v>352771.8</v>
      </c>
      <c r="N15" s="105">
        <v>707862.4</v>
      </c>
      <c r="O15" s="128">
        <v>0</v>
      </c>
      <c r="P15" s="14"/>
    </row>
    <row r="16" spans="1:16" ht="20.25" x14ac:dyDescent="0.25">
      <c r="A16" s="15"/>
      <c r="B16" s="33"/>
      <c r="C16" s="34" t="s">
        <v>19</v>
      </c>
      <c r="D16" s="74">
        <f>I16+L16</f>
        <v>157</v>
      </c>
      <c r="E16" s="70">
        <f>F16+G16+H16</f>
        <v>72</v>
      </c>
      <c r="F16" s="71">
        <v>19</v>
      </c>
      <c r="G16" s="71">
        <v>13</v>
      </c>
      <c r="H16" s="72">
        <v>40</v>
      </c>
      <c r="I16" s="70">
        <f>J16+K16</f>
        <v>73</v>
      </c>
      <c r="J16" s="73">
        <v>42</v>
      </c>
      <c r="K16" s="69">
        <v>31</v>
      </c>
      <c r="L16" s="75">
        <f>M16+N16</f>
        <v>84</v>
      </c>
      <c r="M16" s="73">
        <v>35</v>
      </c>
      <c r="N16" s="103">
        <v>49</v>
      </c>
      <c r="O16" s="116">
        <v>0</v>
      </c>
    </row>
    <row r="17" spans="1:16" ht="47.25" x14ac:dyDescent="0.25">
      <c r="A17" s="15" t="s">
        <v>20</v>
      </c>
      <c r="B17" s="35" t="s">
        <v>21</v>
      </c>
      <c r="C17" s="34" t="s">
        <v>12</v>
      </c>
      <c r="D17" s="36">
        <f>I17</f>
        <v>0</v>
      </c>
      <c r="E17" s="37">
        <f>F17+G17+H17</f>
        <v>294803.90000000002</v>
      </c>
      <c r="F17" s="38">
        <v>39405.4</v>
      </c>
      <c r="G17" s="38">
        <v>118034.4</v>
      </c>
      <c r="H17" s="39">
        <v>137364.1</v>
      </c>
      <c r="I17" s="37">
        <f>J17+K17</f>
        <v>0</v>
      </c>
      <c r="J17" s="38">
        <v>0</v>
      </c>
      <c r="K17" s="40">
        <v>0</v>
      </c>
      <c r="L17" s="41">
        <v>0</v>
      </c>
      <c r="M17" s="38">
        <v>0</v>
      </c>
      <c r="N17" s="106">
        <v>0</v>
      </c>
      <c r="O17" s="116">
        <v>0</v>
      </c>
      <c r="P17" s="14"/>
    </row>
    <row r="18" spans="1:16" ht="20.25" x14ac:dyDescent="0.25">
      <c r="A18" s="15"/>
      <c r="B18" s="33"/>
      <c r="C18" s="42" t="s">
        <v>19</v>
      </c>
      <c r="D18" s="43">
        <f>E18+I18</f>
        <v>0</v>
      </c>
      <c r="E18" s="44">
        <f>F18+G18+H18</f>
        <v>0</v>
      </c>
      <c r="F18" s="45"/>
      <c r="G18" s="45"/>
      <c r="H18" s="46"/>
      <c r="I18" s="44">
        <f>J18+K18</f>
        <v>0</v>
      </c>
      <c r="J18" s="45">
        <v>0</v>
      </c>
      <c r="K18" s="47">
        <v>0</v>
      </c>
      <c r="L18" s="48">
        <v>0</v>
      </c>
      <c r="M18" s="45">
        <v>0</v>
      </c>
      <c r="N18" s="107">
        <v>0</v>
      </c>
      <c r="O18" s="116">
        <v>0</v>
      </c>
    </row>
    <row r="19" spans="1:16" ht="26.25" customHeight="1" thickBot="1" x14ac:dyDescent="0.3">
      <c r="A19" s="129" t="s">
        <v>22</v>
      </c>
      <c r="B19" s="136" t="s">
        <v>33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8"/>
      <c r="O19" s="130"/>
    </row>
    <row r="20" spans="1:16" ht="31.5" x14ac:dyDescent="0.25">
      <c r="A20" s="119" t="s">
        <v>23</v>
      </c>
      <c r="B20" s="120" t="s">
        <v>24</v>
      </c>
      <c r="C20" s="121" t="s">
        <v>12</v>
      </c>
      <c r="D20" s="122">
        <f t="shared" ref="D20:D25" si="1">I20+L20</f>
        <v>84116.099999999991</v>
      </c>
      <c r="E20" s="95">
        <f>F20+G20+H20</f>
        <v>181591.4</v>
      </c>
      <c r="F20" s="123">
        <v>108720.2</v>
      </c>
      <c r="G20" s="123">
        <f>24291.1+11808.7</f>
        <v>36099.800000000003</v>
      </c>
      <c r="H20" s="124">
        <v>36771.4</v>
      </c>
      <c r="I20" s="95">
        <f t="shared" ref="I20:I25" si="2">J20+K20</f>
        <v>20592.2</v>
      </c>
      <c r="J20" s="123">
        <f>[1]Прил.5!L35</f>
        <v>0</v>
      </c>
      <c r="K20" s="125">
        <v>20592.2</v>
      </c>
      <c r="L20" s="95">
        <f t="shared" ref="L20:L24" si="3">M20+N20</f>
        <v>63523.899999999994</v>
      </c>
      <c r="M20" s="123">
        <v>20692.2</v>
      </c>
      <c r="N20" s="126">
        <f>42795.1+36.6</f>
        <v>42831.7</v>
      </c>
      <c r="O20" s="127">
        <v>0</v>
      </c>
      <c r="P20" s="14"/>
    </row>
    <row r="21" spans="1:16" ht="20.25" x14ac:dyDescent="0.25">
      <c r="A21" s="15"/>
      <c r="B21" s="33"/>
      <c r="C21" s="42" t="s">
        <v>19</v>
      </c>
      <c r="D21" s="74">
        <f t="shared" si="1"/>
        <v>5</v>
      </c>
      <c r="E21" s="70">
        <f>F21+G21+H21</f>
        <v>12</v>
      </c>
      <c r="F21" s="81">
        <v>6</v>
      </c>
      <c r="G21" s="81">
        <v>3</v>
      </c>
      <c r="H21" s="82">
        <v>3</v>
      </c>
      <c r="I21" s="84">
        <f t="shared" si="2"/>
        <v>2</v>
      </c>
      <c r="J21" s="90">
        <v>0</v>
      </c>
      <c r="K21" s="69">
        <v>2</v>
      </c>
      <c r="L21" s="70">
        <f t="shared" si="3"/>
        <v>3</v>
      </c>
      <c r="M21" s="73">
        <v>1</v>
      </c>
      <c r="N21" s="103">
        <v>2</v>
      </c>
      <c r="O21" s="113">
        <v>0</v>
      </c>
    </row>
    <row r="22" spans="1:16" ht="31.5" x14ac:dyDescent="0.25">
      <c r="A22" s="15" t="s">
        <v>25</v>
      </c>
      <c r="B22" s="49" t="s">
        <v>26</v>
      </c>
      <c r="C22" s="34" t="s">
        <v>12</v>
      </c>
      <c r="D22" s="91">
        <f t="shared" si="1"/>
        <v>320089.40000000002</v>
      </c>
      <c r="E22" s="92">
        <f>F22+G22+H22</f>
        <v>238367.4</v>
      </c>
      <c r="F22" s="93">
        <v>83874</v>
      </c>
      <c r="G22" s="93">
        <f>88067.7-11808.7</f>
        <v>76259</v>
      </c>
      <c r="H22" s="94">
        <v>78234.399999999994</v>
      </c>
      <c r="I22" s="95">
        <f t="shared" si="2"/>
        <v>198627.3</v>
      </c>
      <c r="J22" s="93">
        <f>[1]Прил.5!L40</f>
        <v>80080</v>
      </c>
      <c r="K22" s="96">
        <v>118547.3</v>
      </c>
      <c r="L22" s="92">
        <f t="shared" si="3"/>
        <v>121462.1</v>
      </c>
      <c r="M22" s="97">
        <v>66536.5</v>
      </c>
      <c r="N22" s="108">
        <v>54925.599999999999</v>
      </c>
      <c r="O22" s="113">
        <v>0</v>
      </c>
      <c r="P22" s="14"/>
    </row>
    <row r="23" spans="1:16" ht="20.25" x14ac:dyDescent="0.25">
      <c r="A23" s="15"/>
      <c r="B23" s="50"/>
      <c r="C23" s="17" t="s">
        <v>27</v>
      </c>
      <c r="D23" s="51">
        <f t="shared" si="1"/>
        <v>565</v>
      </c>
      <c r="E23" s="18">
        <v>480</v>
      </c>
      <c r="F23" s="19">
        <v>160</v>
      </c>
      <c r="G23" s="19">
        <v>160</v>
      </c>
      <c r="H23" s="20">
        <v>160</v>
      </c>
      <c r="I23" s="44">
        <f t="shared" si="2"/>
        <v>247</v>
      </c>
      <c r="J23" s="52">
        <v>42</v>
      </c>
      <c r="K23" s="22">
        <v>205</v>
      </c>
      <c r="L23" s="18">
        <f t="shared" si="3"/>
        <v>318</v>
      </c>
      <c r="M23" s="21">
        <v>160</v>
      </c>
      <c r="N23" s="109">
        <v>158</v>
      </c>
      <c r="O23" s="113">
        <v>0</v>
      </c>
    </row>
    <row r="24" spans="1:16" ht="21" customHeight="1" thickBot="1" x14ac:dyDescent="0.3">
      <c r="A24" s="15"/>
      <c r="B24" s="53" t="s">
        <v>28</v>
      </c>
      <c r="C24" s="54" t="s">
        <v>12</v>
      </c>
      <c r="D24" s="55">
        <f t="shared" si="1"/>
        <v>2227128.2999999998</v>
      </c>
      <c r="E24" s="56">
        <f>F24+G24+H24</f>
        <v>1337335.9759784038</v>
      </c>
      <c r="F24" s="57">
        <f>F15+F17+F20+F22</f>
        <v>417416.98365150008</v>
      </c>
      <c r="G24" s="57">
        <f>G15+G17+G20+G22</f>
        <v>452451.99703507498</v>
      </c>
      <c r="H24" s="58">
        <f>H15+H17+H20+H22</f>
        <v>467466.99529182876</v>
      </c>
      <c r="I24" s="37">
        <f t="shared" si="2"/>
        <v>981508.1</v>
      </c>
      <c r="J24" s="59">
        <f>J15+J17+J20+J22</f>
        <v>400400</v>
      </c>
      <c r="K24" s="60">
        <f>K15+K17+K20+K22</f>
        <v>581108.1</v>
      </c>
      <c r="L24" s="56">
        <f t="shared" si="3"/>
        <v>1245620.2</v>
      </c>
      <c r="M24" s="57">
        <f>M15+M17+M20+M22</f>
        <v>440000.5</v>
      </c>
      <c r="N24" s="110">
        <f>N15+N17+N20+N22</f>
        <v>805619.7</v>
      </c>
      <c r="O24" s="113">
        <v>0</v>
      </c>
      <c r="P24" s="14"/>
    </row>
    <row r="25" spans="1:16" ht="26.25" customHeight="1" thickBot="1" x14ac:dyDescent="0.3">
      <c r="A25" s="61"/>
      <c r="B25" s="62" t="s">
        <v>29</v>
      </c>
      <c r="C25" s="63" t="s">
        <v>12</v>
      </c>
      <c r="D25" s="64">
        <f t="shared" si="1"/>
        <v>2760093</v>
      </c>
      <c r="E25" s="65">
        <f>F25+G25+H25</f>
        <v>1904065.9759784038</v>
      </c>
      <c r="F25" s="66">
        <f>F24+F12</f>
        <v>606326.98365150008</v>
      </c>
      <c r="G25" s="66">
        <f>G24+G12</f>
        <v>641361.99703507498</v>
      </c>
      <c r="H25" s="66">
        <f>H24+H12</f>
        <v>656376.99529182876</v>
      </c>
      <c r="I25" s="67">
        <f t="shared" si="2"/>
        <v>1239268.1000000001</v>
      </c>
      <c r="J25" s="66">
        <f>J24+J12</f>
        <v>529310</v>
      </c>
      <c r="K25" s="66">
        <f>K24+K12</f>
        <v>709958.1</v>
      </c>
      <c r="L25" s="65">
        <f>M25+N25+O25</f>
        <v>1520824.9</v>
      </c>
      <c r="M25" s="66">
        <f>M24+M12</f>
        <v>568850.5</v>
      </c>
      <c r="N25" s="111">
        <f>N24+N12</f>
        <v>926483.79999999993</v>
      </c>
      <c r="O25" s="111">
        <f>O24+O12</f>
        <v>25490.6</v>
      </c>
      <c r="P25" s="14"/>
    </row>
    <row r="26" spans="1:16" ht="27" customHeight="1" x14ac:dyDescent="0.25">
      <c r="A26" s="132" t="s">
        <v>34</v>
      </c>
      <c r="B26" s="132"/>
    </row>
  </sheetData>
  <mergeCells count="11">
    <mergeCell ref="B9:N9"/>
    <mergeCell ref="A13:N13"/>
    <mergeCell ref="L2:O2"/>
    <mergeCell ref="B14:N14"/>
    <mergeCell ref="B19:N19"/>
    <mergeCell ref="A3:N3"/>
    <mergeCell ref="A5:A6"/>
    <mergeCell ref="B5:B6"/>
    <mergeCell ref="C5:C6"/>
    <mergeCell ref="A8:N8"/>
    <mergeCell ref="D5:O5"/>
  </mergeCells>
  <pageMargins left="0.69" right="0.15748031496062992" top="0.15748031496062992" bottom="0.15748031496062992" header="0.15748031496062992" footer="0.19685039370078741"/>
  <pageSetup paperSize="9" scale="67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Верещагина Наталья Владимировна</cp:lastModifiedBy>
  <cp:lastPrinted>2021-02-18T03:25:02Z</cp:lastPrinted>
  <dcterms:created xsi:type="dcterms:W3CDTF">2020-03-02T12:22:29Z</dcterms:created>
  <dcterms:modified xsi:type="dcterms:W3CDTF">2021-11-11T06:40:04Z</dcterms:modified>
</cp:coreProperties>
</file>